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v1bvyumsqh02d2hwuje5xik5uk!$M$20:$P$20</definedName>
    <definedName name="eaho2ejrtdbq5dbiou1fruoidk">v1bvyumsqh02d2hwuje5xik5uk!$B$15</definedName>
    <definedName name="frupzostrx2engzlq5coj1izgc">v1bvyumsqh02d2hwuje5xik5uk!$C$21:$C$44</definedName>
    <definedName name="hxw0shfsad1bl0w3rcqndiwdqc">v1bvyumsqh02d2hwuje5xik5uk!$D$20:$K$20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v1bvyumsqh02d2hwuje5xik5uk!$D$19:$K$19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v1bvyumsqh02d2hwuje5xik5uk!$L$21:$L$44</definedName>
    <definedName name="qunp1nijp1aaxbgswizf0lz200">v1bvyumsqh02d2hwuje5xik5uk!$B$2</definedName>
    <definedName name="rcn525ywmx4pde1kn3aevp0dfk">v1bvyumsqh02d2hwuje5xik5uk!$L$20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v1bvyumsqh02d2hwuje5xik5uk!$D$21:$K$21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E36" i="1" l="1"/>
  <c r="F36" i="1"/>
  <c r="G36" i="1"/>
  <c r="H36" i="1"/>
  <c r="D36" i="1"/>
  <c r="F11" i="1"/>
  <c r="E11" i="1"/>
  <c r="D11" i="1"/>
  <c r="A9" i="1"/>
  <c r="A4" i="1"/>
  <c r="B4" i="4"/>
  <c r="A19" i="4"/>
  <c r="A18" i="4"/>
  <c r="C43" i="4"/>
  <c r="C41" i="4"/>
  <c r="C39" i="4"/>
  <c r="C37" i="4"/>
  <c r="C35" i="4"/>
  <c r="C33" i="4"/>
  <c r="C31" i="4"/>
  <c r="C29" i="4"/>
  <c r="C27" i="4"/>
  <c r="C25" i="4"/>
  <c r="C23" i="4"/>
  <c r="E21" i="4"/>
  <c r="G21" i="4"/>
  <c r="I21" i="4"/>
  <c r="K21" i="4"/>
  <c r="C21" i="4"/>
  <c r="C22" i="4"/>
  <c r="C42" i="4"/>
  <c r="C40" i="4"/>
  <c r="C38" i="4"/>
  <c r="C36" i="4"/>
  <c r="C34" i="4"/>
  <c r="C32" i="4"/>
  <c r="C30" i="4"/>
  <c r="C28" i="4"/>
  <c r="C26" i="4"/>
  <c r="C24" i="4"/>
  <c r="D21" i="4"/>
  <c r="F21" i="4"/>
  <c r="H21" i="4"/>
  <c r="J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<sst xmlns="http://schemas.openxmlformats.org/spreadsheetml/2006/main" count="187" uniqueCount="88">
  <si>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</si>
  <si>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</si>
  <si>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</si>
  <si>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</si>
  <si>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</si>
  <si>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</si>
  <si>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Формула
Целевая статья</t>
  </si>
  <si>
    <t>Целевая статья</t>
  </si>
  <si>
    <t>{779B303F-59C1-480B-9E2C-0E648D6B0CA9}</t>
  </si>
  <si>
    <t>ВР
Код</t>
  </si>
  <si>
    <t>Код ВР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</si>
  <si>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</si>
  <si>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</si>
  <si>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</si>
  <si>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</si>
  <si>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</si>
  <si>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</si>
  <si>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</si>
  <si>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</si>
  <si>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</si>
  <si>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/>
  </si>
  <si>
    <t>к решению Совета депутатов</t>
  </si>
  <si>
    <t>ОТЧЁТ</t>
  </si>
  <si>
    <t>тыс.руб.</t>
  </si>
  <si>
    <t>Наименование расходов</t>
  </si>
  <si>
    <t>Вид расходов</t>
  </si>
  <si>
    <t>% исполне-ния к прошло-му году</t>
  </si>
  <si>
    <t>% исполне-ния к уточнённому плану</t>
  </si>
  <si>
    <t>RG_17_1</t>
  </si>
  <si>
    <t>RG_21_1</t>
  </si>
  <si>
    <t>RG_25_1</t>
  </si>
  <si>
    <t>EXPR_31</t>
  </si>
  <si>
    <t>Всего</t>
  </si>
  <si>
    <t>об исполнении бюджета по целевым статьям и видам расходов МО</t>
  </si>
  <si>
    <t>RGD_3_Поселение_000_1122_На отчетную дату прошлого года_000_0000_03</t>
  </si>
  <si>
    <t>RGD_1_Поселение_000_1122_На отчетную дату текущего года_000_0000_03</t>
  </si>
  <si>
    <t>RGD_2_Поселение_000_1122_На отчетную дату текущего года_000_0000_03</t>
  </si>
  <si>
    <t>Узел Красногорского района</t>
  </si>
  <si>
    <t>01.04.2016</t>
  </si>
  <si>
    <t>CLS_S_147</t>
  </si>
  <si>
    <t>CLS_S_156</t>
  </si>
  <si>
    <t>CLS_S_145</t>
  </si>
  <si>
    <t>CLS_F_FullBusinessCode_144</t>
  </si>
  <si>
    <t>CLS_S_144</t>
  </si>
  <si>
    <t>{D91B1E1F-6C75-4FB0-BB8C-E060052A6CBF}</t>
  </si>
  <si>
    <t>2466_x000D_
1</t>
  </si>
  <si>
    <t>1409=-1,1408=-1,1399=-1</t>
  </si>
  <si>
    <t>Непрограммные направления деятельности</t>
  </si>
  <si>
    <t>9900000000</t>
  </si>
  <si>
    <t>Осуществление первичного воинского учёта на территориях, где отсутствуют военные комиссариаты</t>
  </si>
  <si>
    <t>9900051180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</si>
  <si>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</si>
  <si>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</si>
  <si>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</si>
  <si>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</si>
  <si>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Прочая закупка товаров, работ и услуг для обеспечения государственных (муниципальных) нужд</t>
  </si>
  <si>
    <t>244</t>
  </si>
  <si>
    <t>Глава муниципального образования</t>
  </si>
  <si>
    <t>9900060010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</si>
  <si>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</si>
  <si>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</si>
  <si>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</si>
  <si>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</si>
  <si>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Уплата прочих налогов, сборов</t>
  </si>
  <si>
    <t>852</t>
  </si>
  <si>
    <t>Уплата иных платежей</t>
  </si>
  <si>
    <t>853</t>
  </si>
  <si>
    <t>Обеспечение первичных мер пожарной безопасности</t>
  </si>
  <si>
    <t>9900061910</t>
  </si>
  <si>
    <t>Уличное освещение</t>
  </si>
  <si>
    <t>9900062300</t>
  </si>
  <si>
    <t>Капитальный ремонт, ремонт и содержание автомобильных дорог общего пользования местного значения</t>
  </si>
  <si>
    <t>9900062510</t>
  </si>
  <si>
    <t>0B</t>
  </si>
  <si>
    <t>00027</t>
  </si>
  <si>
    <t>124</t>
  </si>
  <si>
    <t>0002J</t>
  </si>
  <si>
    <t>0002L</t>
  </si>
  <si>
    <t>0003H</t>
  </si>
  <si>
    <t>0003P</t>
  </si>
  <si>
    <t>0003V</t>
  </si>
  <si>
    <t>Селеговское*01.04.2017</t>
  </si>
  <si>
    <t>Вариант=Красногорский 2017;
Табл=Кассовое исполнение бюджета МО 2016;
МО=1300310;
КОСГУ=000;
УБ=1122;
Дата=20160401;
Ведомства=000;
ФКР=0000;
Узлы=03;</t>
  </si>
  <si>
    <t>Вариант=Красногорский 2017;
Табл=Уточненные росписи бюджета МО 2017;
МО=1300310;
КОСГУ=000;
УБ=1122;
Дата=20170401;
Ведомства=000;
ФКР=0000;
Узлы=03;</t>
  </si>
  <si>
    <t>Вариант=Красногорский 2017;
Табл=Кассовое исполнение бюджета МО 2017;
МО=1300310;
КОСГУ=000;
УБ=1122;
Дата=20170401;
Ведомства=000;
ФКР=0000;
Узлы=03;</t>
  </si>
  <si>
    <t>Приложение № 4</t>
  </si>
  <si>
    <t>Итого расходов</t>
  </si>
  <si>
    <t>от 28.04.2017г.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</si>
</sst>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6"/>
  <sheetViews>
    <sheetView tabSelected="1" topLeftCell="A2" workbookViewId="0">
      <selection activeCell="A5" sqref="A5:H5"/>
    </sheetView>
  </sheetViews>
  <sheetFormatPr defaultRowHeight="15" x14ac:dyDescent="0.25"/>
  <cols>
    <col min="1" max="1" width="41.85546875" style="1" customWidth="1"/>
    <col min="2" max="2" width="11.85546875" style="1" customWidth="1"/>
    <col min="3" max="3" width="5.85546875" style="1" customWidth="1"/>
    <col min="4" max="4" width="10.140625" style="27" customWidth="1"/>
    <col min="5" max="5" width="11.85546875" customWidth="1"/>
    <col min="6" max="6" width="10.140625" style="27" customWidth="1"/>
    <col min="7" max="8" width="11.85546875" style="27" customWidth="1"/>
  </cols>
  <sheetData>
    <row r="1" spans="1:11" s="6" customFormat="1" ht="14.25" hidden="1" customHeight="1" x14ac:dyDescent="0.2">
      <c r="A1" s="3"/>
      <c r="B1" s="4"/>
      <c r="C1" s="4"/>
      <c r="D1" s="30"/>
      <c r="E1" s="30"/>
      <c r="F1" s="30"/>
      <c r="G1" s="5"/>
      <c r="H1" s="5"/>
    </row>
    <row r="2" spans="1:11" ht="12.75" customHeight="1" x14ac:dyDescent="0.25">
      <c r="A2" s="34" t="s">
        <v>85</v>
      </c>
      <c r="B2" s="34"/>
      <c r="C2" s="34"/>
      <c r="D2" s="34"/>
      <c r="E2" s="34"/>
      <c r="F2" s="34"/>
      <c r="G2" s="34"/>
      <c r="H2" s="34"/>
    </row>
    <row r="3" spans="1:11" ht="12.75" customHeight="1" x14ac:dyDescent="0.25">
      <c r="A3" s="35" t="s">
        <v>21</v>
      </c>
      <c r="B3" s="35"/>
      <c r="C3" s="35"/>
      <c r="D3" s="35"/>
      <c r="E3" s="35"/>
      <c r="F3" s="35"/>
      <c r="G3" s="35"/>
      <c r="H3" s="35"/>
      <c r="I3" s="7"/>
    </row>
    <row r="4" spans="1:11" ht="12.75" customHeight="1" x14ac:dyDescent="0.25">
      <c r="A4" s="36" t="str">
        <f>CONCATENATE("МО ","""",LEFT(E13,FIND("*",E13,1)-1),""" ")</f>
        <v xml:space="preserve">МО "Селеговское" </v>
      </c>
      <c r="B4" s="36"/>
      <c r="C4" s="36"/>
      <c r="D4" s="36"/>
      <c r="E4" s="36"/>
      <c r="F4" s="36"/>
      <c r="G4" s="36"/>
      <c r="H4" s="36"/>
    </row>
    <row r="5" spans="1:11" ht="12.75" customHeight="1" x14ac:dyDescent="0.25">
      <c r="A5" s="37" t="s">
        <v>87</v>
      </c>
      <c r="B5" s="37"/>
      <c r="C5" s="37"/>
      <c r="D5" s="37"/>
      <c r="E5" s="37"/>
      <c r="F5" s="37"/>
      <c r="G5" s="37"/>
      <c r="H5" s="37"/>
    </row>
    <row r="6" spans="1:11" ht="12.75" customHeight="1" x14ac:dyDescent="0.25">
      <c r="A6" s="8"/>
      <c r="B6" s="9"/>
      <c r="C6" s="9"/>
      <c r="D6" s="10"/>
      <c r="E6" s="10"/>
      <c r="F6" s="10"/>
      <c r="G6" s="10"/>
      <c r="H6" s="10"/>
    </row>
    <row r="7" spans="1:11" ht="15.75" customHeight="1" x14ac:dyDescent="0.25">
      <c r="A7" s="38" t="s">
        <v>22</v>
      </c>
      <c r="B7" s="38"/>
      <c r="C7" s="38"/>
      <c r="D7" s="38"/>
      <c r="E7" s="38"/>
      <c r="F7" s="38"/>
      <c r="G7" s="38"/>
      <c r="H7" s="38"/>
    </row>
    <row r="8" spans="1:11" ht="17.25" customHeight="1" x14ac:dyDescent="0.25">
      <c r="A8" s="39" t="s">
        <v>33</v>
      </c>
      <c r="B8" s="39"/>
      <c r="C8" s="39"/>
      <c r="D8" s="39"/>
      <c r="E8" s="39"/>
      <c r="F8" s="39"/>
      <c r="G8" s="39"/>
      <c r="H8" s="39"/>
    </row>
    <row r="9" spans="1:11" ht="16.5" customHeight="1" x14ac:dyDescent="0.25">
      <c r="A9" s="32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"Селеговское"   за 1 квартал 2017 года</v>
      </c>
      <c r="B9" s="32"/>
      <c r="C9" s="32"/>
      <c r="D9" s="32"/>
      <c r="E9" s="32"/>
      <c r="F9" s="32"/>
      <c r="G9" s="32"/>
      <c r="H9" s="32"/>
    </row>
    <row r="10" spans="1:11" ht="12.75" customHeight="1" x14ac:dyDescent="0.25">
      <c r="A10" s="8"/>
      <c r="B10" s="8"/>
      <c r="C10" s="8"/>
      <c r="D10" s="11"/>
      <c r="F10" s="11"/>
      <c r="G10" s="11"/>
      <c r="H10" s="11" t="s">
        <v>23</v>
      </c>
      <c r="I10" s="11"/>
      <c r="K10" s="10"/>
    </row>
    <row r="11" spans="1:11" s="16" customFormat="1" ht="75" customHeight="1" x14ac:dyDescent="0.2">
      <c r="A11" s="12" t="s">
        <v>24</v>
      </c>
      <c r="B11" s="13" t="s">
        <v>7</v>
      </c>
      <c r="C11" s="13" t="s">
        <v>25</v>
      </c>
      <c r="D11" s="14" t="str">
        <f>CONCATENATE("Исполнение на ",RIGHT(D13,10))</f>
        <v>Исполнение на 01.04.2016</v>
      </c>
      <c r="E11" s="15" t="str">
        <f>CONCATENATE("Уточнённый план на ",IF(MID(E13,FIND("*",E13,1)+4,2)="01",CONCATENATE(TEXT(VALUE(RIGHT(E13,4)-1),"0000")," год"),CONCATENATE(RIGHT(E13,4)," год")))</f>
        <v>Уточнённый план на 2017 год</v>
      </c>
      <c r="F11" s="14" t="str">
        <f>CONCATENATE("Исполнение на ",RIGHT(E13,10))</f>
        <v>Исполнение на 01.04.2017</v>
      </c>
      <c r="G11" s="15" t="s">
        <v>27</v>
      </c>
      <c r="H11" s="15" t="s">
        <v>26</v>
      </c>
    </row>
    <row r="12" spans="1:11" s="20" customFormat="1" ht="12" hidden="1" customHeight="1" x14ac:dyDescent="0.25">
      <c r="A12" s="17" t="s">
        <v>3</v>
      </c>
      <c r="B12" s="17" t="s">
        <v>6</v>
      </c>
      <c r="C12" s="17" t="s">
        <v>9</v>
      </c>
      <c r="D12" s="18" t="s">
        <v>82</v>
      </c>
      <c r="E12" s="19" t="s">
        <v>83</v>
      </c>
      <c r="F12" s="18" t="s">
        <v>84</v>
      </c>
      <c r="G12" s="18" t="s">
        <v>11</v>
      </c>
      <c r="H12" s="18" t="s">
        <v>15</v>
      </c>
    </row>
    <row r="13" spans="1:11" s="6" customFormat="1" ht="38.25" hidden="1" customHeight="1" x14ac:dyDescent="0.2">
      <c r="A13" s="21" t="s">
        <v>4</v>
      </c>
      <c r="B13" s="21" t="s">
        <v>7</v>
      </c>
      <c r="C13" s="21" t="s">
        <v>10</v>
      </c>
      <c r="D13" s="22" t="s">
        <v>38</v>
      </c>
      <c r="E13" s="23" t="s">
        <v>81</v>
      </c>
      <c r="F13" s="22" t="s">
        <v>37</v>
      </c>
      <c r="G13" s="22" t="s">
        <v>12</v>
      </c>
      <c r="H13" s="22" t="s">
        <v>16</v>
      </c>
    </row>
    <row r="14" spans="1:11" s="6" customFormat="1" ht="14.25" hidden="1" x14ac:dyDescent="0.2">
      <c r="A14" s="24" t="s">
        <v>32</v>
      </c>
      <c r="B14" s="25" t="s">
        <v>20</v>
      </c>
      <c r="C14" s="25" t="s">
        <v>20</v>
      </c>
      <c r="D14" s="28">
        <v>230.7938</v>
      </c>
      <c r="E14" s="28">
        <v>1135.5</v>
      </c>
      <c r="F14" s="28">
        <v>238.96184</v>
      </c>
      <c r="G14" s="26">
        <v>21</v>
      </c>
      <c r="H14" s="26">
        <v>103.5</v>
      </c>
    </row>
    <row r="15" spans="1:11" s="6" customFormat="1" ht="14.25" x14ac:dyDescent="0.2">
      <c r="A15" s="24" t="s">
        <v>47</v>
      </c>
      <c r="B15" s="25" t="s">
        <v>48</v>
      </c>
      <c r="C15" s="25" t="s">
        <v>20</v>
      </c>
      <c r="D15" s="28">
        <v>230.7938</v>
      </c>
      <c r="E15" s="28">
        <v>1135.5</v>
      </c>
      <c r="F15" s="28">
        <v>238.96184</v>
      </c>
      <c r="G15" s="26">
        <v>21</v>
      </c>
      <c r="H15" s="26">
        <v>103.5</v>
      </c>
    </row>
    <row r="16" spans="1:11" s="6" customFormat="1" ht="32.25" x14ac:dyDescent="0.2">
      <c r="A16" s="24" t="s">
        <v>49</v>
      </c>
      <c r="B16" s="25" t="s">
        <v>50</v>
      </c>
      <c r="C16" s="25" t="s">
        <v>20</v>
      </c>
      <c r="D16" s="28">
        <v>7.6487800000000004</v>
      </c>
      <c r="E16" s="28">
        <v>61.1</v>
      </c>
      <c r="F16" s="28">
        <v>9.0421800000000001</v>
      </c>
      <c r="G16" s="26">
        <v>14.8</v>
      </c>
      <c r="H16" s="26">
        <v>118.2</v>
      </c>
    </row>
    <row r="17" spans="1:8" s="6" customFormat="1" ht="22.5" x14ac:dyDescent="0.2">
      <c r="A17" s="3" t="s">
        <v>51</v>
      </c>
      <c r="B17" s="4" t="s">
        <v>50</v>
      </c>
      <c r="C17" s="4" t="s">
        <v>52</v>
      </c>
      <c r="D17" s="30">
        <v>5.8746600000000004</v>
      </c>
      <c r="E17" s="30">
        <v>45.4</v>
      </c>
      <c r="F17" s="30">
        <v>6.9448600000000003</v>
      </c>
      <c r="G17" s="5">
        <v>15.3</v>
      </c>
      <c r="H17" s="5">
        <v>118.2</v>
      </c>
    </row>
    <row r="18" spans="1:8" s="6" customFormat="1" ht="33.75" x14ac:dyDescent="0.2">
      <c r="A18" s="3" t="s">
        <v>53</v>
      </c>
      <c r="B18" s="4" t="s">
        <v>50</v>
      </c>
      <c r="C18" s="4" t="s">
        <v>54</v>
      </c>
      <c r="D18" s="30">
        <v>1.7741199999999999</v>
      </c>
      <c r="E18" s="30">
        <v>13.7</v>
      </c>
      <c r="F18" s="30">
        <v>2.0973199999999999</v>
      </c>
      <c r="G18" s="5">
        <v>15.3</v>
      </c>
      <c r="H18" s="5">
        <v>118.2</v>
      </c>
    </row>
    <row r="19" spans="1:8" s="6" customFormat="1" ht="22.5" x14ac:dyDescent="0.2">
      <c r="A19" s="3" t="s">
        <v>55</v>
      </c>
      <c r="B19" s="4" t="s">
        <v>50</v>
      </c>
      <c r="C19" s="4" t="s">
        <v>56</v>
      </c>
      <c r="D19" s="30"/>
      <c r="E19" s="30">
        <v>2</v>
      </c>
      <c r="F19" s="30"/>
      <c r="G19" s="5">
        <v>0</v>
      </c>
      <c r="H19" s="5"/>
    </row>
    <row r="20" spans="1:8" s="6" customFormat="1" ht="14.25" x14ac:dyDescent="0.2">
      <c r="A20" s="24" t="s">
        <v>57</v>
      </c>
      <c r="B20" s="25" t="s">
        <v>58</v>
      </c>
      <c r="C20" s="25" t="s">
        <v>20</v>
      </c>
      <c r="D20" s="28">
        <v>90.947329999999994</v>
      </c>
      <c r="E20" s="28">
        <v>439.9</v>
      </c>
      <c r="F20" s="28">
        <v>89.422309999999996</v>
      </c>
      <c r="G20" s="26">
        <v>20.3</v>
      </c>
      <c r="H20" s="26">
        <v>98.3</v>
      </c>
    </row>
    <row r="21" spans="1:8" s="6" customFormat="1" ht="22.5" x14ac:dyDescent="0.2">
      <c r="A21" s="3" t="s">
        <v>51</v>
      </c>
      <c r="B21" s="4" t="s">
        <v>58</v>
      </c>
      <c r="C21" s="4" t="s">
        <v>52</v>
      </c>
      <c r="D21" s="30">
        <v>64.901120000000006</v>
      </c>
      <c r="E21" s="30">
        <v>341</v>
      </c>
      <c r="F21" s="30">
        <v>64.660920000000004</v>
      </c>
      <c r="G21" s="5">
        <v>19</v>
      </c>
      <c r="H21" s="5">
        <v>99.6</v>
      </c>
    </row>
    <row r="22" spans="1:8" s="6" customFormat="1" ht="33.75" x14ac:dyDescent="0.2">
      <c r="A22" s="3" t="s">
        <v>53</v>
      </c>
      <c r="B22" s="4" t="s">
        <v>58</v>
      </c>
      <c r="C22" s="4" t="s">
        <v>54</v>
      </c>
      <c r="D22" s="30">
        <v>26.046209999999999</v>
      </c>
      <c r="E22" s="30">
        <v>98.9</v>
      </c>
      <c r="F22" s="30">
        <v>24.761389999999999</v>
      </c>
      <c r="G22" s="5">
        <v>25</v>
      </c>
      <c r="H22" s="5">
        <v>95.1</v>
      </c>
    </row>
    <row r="23" spans="1:8" s="6" customFormat="1" ht="14.25" x14ac:dyDescent="0.2">
      <c r="A23" s="24" t="s">
        <v>59</v>
      </c>
      <c r="B23" s="25" t="s">
        <v>60</v>
      </c>
      <c r="C23" s="25" t="s">
        <v>20</v>
      </c>
      <c r="D23" s="28">
        <v>110.69069</v>
      </c>
      <c r="E23" s="28">
        <v>531.5</v>
      </c>
      <c r="F23" s="28">
        <v>116.86959</v>
      </c>
      <c r="G23" s="26">
        <v>22</v>
      </c>
      <c r="H23" s="26">
        <v>105.6</v>
      </c>
    </row>
    <row r="24" spans="1:8" s="6" customFormat="1" ht="22.5" x14ac:dyDescent="0.2">
      <c r="A24" s="3" t="s">
        <v>51</v>
      </c>
      <c r="B24" s="4" t="s">
        <v>60</v>
      </c>
      <c r="C24" s="4" t="s">
        <v>52</v>
      </c>
      <c r="D24" s="30">
        <v>55.725140000000003</v>
      </c>
      <c r="E24" s="30">
        <v>309</v>
      </c>
      <c r="F24" s="30">
        <v>61.716380000000001</v>
      </c>
      <c r="G24" s="5">
        <v>20</v>
      </c>
      <c r="H24" s="5">
        <v>110.8</v>
      </c>
    </row>
    <row r="25" spans="1:8" s="6" customFormat="1" ht="33.75" x14ac:dyDescent="0.2">
      <c r="A25" s="3" t="s">
        <v>53</v>
      </c>
      <c r="B25" s="4" t="s">
        <v>60</v>
      </c>
      <c r="C25" s="4" t="s">
        <v>54</v>
      </c>
      <c r="D25" s="30">
        <v>22.231089999999998</v>
      </c>
      <c r="E25" s="30">
        <v>93</v>
      </c>
      <c r="F25" s="30">
        <v>24.26641</v>
      </c>
      <c r="G25" s="5">
        <v>26.1</v>
      </c>
      <c r="H25" s="5">
        <v>109.2</v>
      </c>
    </row>
    <row r="26" spans="1:8" s="6" customFormat="1" ht="22.5" x14ac:dyDescent="0.2">
      <c r="A26" s="3" t="s">
        <v>61</v>
      </c>
      <c r="B26" s="4" t="s">
        <v>60</v>
      </c>
      <c r="C26" s="4" t="s">
        <v>62</v>
      </c>
      <c r="D26" s="30">
        <v>3.0191599999999998</v>
      </c>
      <c r="E26" s="30"/>
      <c r="F26" s="30"/>
      <c r="G26" s="5"/>
      <c r="H26" s="5">
        <v>0</v>
      </c>
    </row>
    <row r="27" spans="1:8" s="6" customFormat="1" ht="22.5" x14ac:dyDescent="0.2">
      <c r="A27" s="3" t="s">
        <v>55</v>
      </c>
      <c r="B27" s="4" t="s">
        <v>60</v>
      </c>
      <c r="C27" s="4" t="s">
        <v>56</v>
      </c>
      <c r="D27" s="30">
        <v>29.02168</v>
      </c>
      <c r="E27" s="30">
        <v>124.5</v>
      </c>
      <c r="F27" s="30">
        <v>30.24906</v>
      </c>
      <c r="G27" s="5">
        <v>24.3</v>
      </c>
      <c r="H27" s="5">
        <v>104.2</v>
      </c>
    </row>
    <row r="28" spans="1:8" s="6" customFormat="1" ht="14.25" x14ac:dyDescent="0.2">
      <c r="A28" s="3" t="s">
        <v>63</v>
      </c>
      <c r="B28" s="4" t="s">
        <v>60</v>
      </c>
      <c r="C28" s="4" t="s">
        <v>64</v>
      </c>
      <c r="D28" s="30">
        <v>0.66551000000000005</v>
      </c>
      <c r="E28" s="30">
        <v>4.4902600000000001</v>
      </c>
      <c r="F28" s="30">
        <v>0.128</v>
      </c>
      <c r="G28" s="5">
        <v>2.9</v>
      </c>
      <c r="H28" s="5">
        <v>19.2</v>
      </c>
    </row>
    <row r="29" spans="1:8" s="6" customFormat="1" ht="14.25" x14ac:dyDescent="0.2">
      <c r="A29" s="3" t="s">
        <v>65</v>
      </c>
      <c r="B29" s="4" t="s">
        <v>60</v>
      </c>
      <c r="C29" s="4" t="s">
        <v>66</v>
      </c>
      <c r="D29" s="30">
        <v>2.811E-2</v>
      </c>
      <c r="E29" s="30">
        <v>0.50973999999999997</v>
      </c>
      <c r="F29" s="30">
        <v>0.50973999999999997</v>
      </c>
      <c r="G29" s="5">
        <v>100</v>
      </c>
      <c r="H29" s="5">
        <v>1813.4</v>
      </c>
    </row>
    <row r="30" spans="1:8" s="6" customFormat="1" ht="14.25" x14ac:dyDescent="0.2">
      <c r="A30" s="24" t="s">
        <v>67</v>
      </c>
      <c r="B30" s="25" t="s">
        <v>68</v>
      </c>
      <c r="C30" s="25" t="s">
        <v>20</v>
      </c>
      <c r="D30" s="28"/>
      <c r="E30" s="28">
        <v>2</v>
      </c>
      <c r="F30" s="28"/>
      <c r="G30" s="26">
        <v>0</v>
      </c>
      <c r="H30" s="26"/>
    </row>
    <row r="31" spans="1:8" s="6" customFormat="1" ht="22.5" x14ac:dyDescent="0.2">
      <c r="A31" s="3" t="s">
        <v>55</v>
      </c>
      <c r="B31" s="4" t="s">
        <v>68</v>
      </c>
      <c r="C31" s="4" t="s">
        <v>56</v>
      </c>
      <c r="D31" s="30"/>
      <c r="E31" s="30">
        <v>2</v>
      </c>
      <c r="F31" s="30"/>
      <c r="G31" s="5">
        <v>0</v>
      </c>
      <c r="H31" s="5"/>
    </row>
    <row r="32" spans="1:8" s="6" customFormat="1" ht="14.25" x14ac:dyDescent="0.2">
      <c r="A32" s="24" t="s">
        <v>69</v>
      </c>
      <c r="B32" s="25" t="s">
        <v>70</v>
      </c>
      <c r="C32" s="25" t="s">
        <v>20</v>
      </c>
      <c r="D32" s="28"/>
      <c r="E32" s="28">
        <v>6</v>
      </c>
      <c r="F32" s="28">
        <v>0.51075999999999999</v>
      </c>
      <c r="G32" s="26">
        <v>8.5</v>
      </c>
      <c r="H32" s="26"/>
    </row>
    <row r="33" spans="1:8" s="6" customFormat="1" ht="22.5" x14ac:dyDescent="0.2">
      <c r="A33" s="3" t="s">
        <v>55</v>
      </c>
      <c r="B33" s="4" t="s">
        <v>70</v>
      </c>
      <c r="C33" s="4" t="s">
        <v>56</v>
      </c>
      <c r="D33" s="30"/>
      <c r="E33" s="30">
        <v>6</v>
      </c>
      <c r="F33" s="30">
        <v>0.51075999999999999</v>
      </c>
      <c r="G33" s="5">
        <v>8.5</v>
      </c>
      <c r="H33" s="5"/>
    </row>
    <row r="34" spans="1:8" s="6" customFormat="1" ht="32.25" x14ac:dyDescent="0.2">
      <c r="A34" s="24" t="s">
        <v>71</v>
      </c>
      <c r="B34" s="25" t="s">
        <v>72</v>
      </c>
      <c r="C34" s="25" t="s">
        <v>20</v>
      </c>
      <c r="D34" s="28">
        <v>21.507000000000001</v>
      </c>
      <c r="E34" s="28">
        <v>95</v>
      </c>
      <c r="F34" s="28">
        <v>23.117000000000001</v>
      </c>
      <c r="G34" s="26">
        <v>24.3</v>
      </c>
      <c r="H34" s="26">
        <v>107.5</v>
      </c>
    </row>
    <row r="35" spans="1:8" s="6" customFormat="1" ht="22.5" x14ac:dyDescent="0.2">
      <c r="A35" s="3" t="s">
        <v>55</v>
      </c>
      <c r="B35" s="4" t="s">
        <v>72</v>
      </c>
      <c r="C35" s="4" t="s">
        <v>56</v>
      </c>
      <c r="D35" s="30">
        <v>21.507000000000001</v>
      </c>
      <c r="E35" s="30">
        <v>95</v>
      </c>
      <c r="F35" s="30">
        <v>23.117000000000001</v>
      </c>
      <c r="G35" s="5">
        <v>24.3</v>
      </c>
      <c r="H35" s="5">
        <v>107.5</v>
      </c>
    </row>
    <row r="36" spans="1:8" x14ac:dyDescent="0.25">
      <c r="A36" s="33" t="s">
        <v>86</v>
      </c>
      <c r="B36" s="33"/>
      <c r="C36" s="33"/>
      <c r="D36" s="29">
        <f>D14</f>
        <v>230.7938</v>
      </c>
      <c r="E36" s="29">
        <f>E14</f>
        <v>1135.5</v>
      </c>
      <c r="F36" s="29">
        <f>F14</f>
        <v>238.96184</v>
      </c>
      <c r="G36" s="29">
        <f>G14</f>
        <v>21</v>
      </c>
      <c r="H36" s="29">
        <f>H14</f>
        <v>103.5</v>
      </c>
    </row>
  </sheetData>
  <mergeCells count="8">
    <mergeCell ref="A9:H9"/>
    <mergeCell ref="A36:C36"/>
    <mergeCell ref="A2:H2"/>
    <mergeCell ref="A3:H3"/>
    <mergeCell ref="A4:H4"/>
    <mergeCell ref="A5:H5"/>
    <mergeCell ref="A7:H7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P43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Лист1!$A$12:$H$13</f>
        <v>#VALUE!</v>
      </c>
    </row>
    <row r="5" spans="1:2" x14ac:dyDescent="0.25">
      <c r="B5" s="2">
        <v>1.06</v>
      </c>
    </row>
    <row r="6" spans="1:2" x14ac:dyDescent="0.25">
      <c r="B6" s="2" t="s">
        <v>44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46</v>
      </c>
      <c r="B15" s="2">
        <v>-1</v>
      </c>
    </row>
    <row r="16" spans="1:2" x14ac:dyDescent="0.25">
      <c r="A16" s="2">
        <v>1</v>
      </c>
      <c r="B16" s="1" t="s">
        <v>2</v>
      </c>
    </row>
    <row r="17" spans="1:16" ht="30" x14ac:dyDescent="0.25">
      <c r="B17" s="31" t="s">
        <v>45</v>
      </c>
    </row>
    <row r="18" spans="1:16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M18"/>
      <c r="N18"/>
      <c r="O18"/>
      <c r="P18"/>
    </row>
    <row r="19" spans="1:16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8</v>
      </c>
      <c r="F19" s="1" t="s">
        <v>42</v>
      </c>
      <c r="G19" s="1" t="s">
        <v>34</v>
      </c>
      <c r="H19" s="1" t="s">
        <v>35</v>
      </c>
      <c r="I19" s="1" t="s">
        <v>36</v>
      </c>
      <c r="J19" s="1" t="s">
        <v>14</v>
      </c>
      <c r="K19" s="1" t="s">
        <v>18</v>
      </c>
    </row>
    <row r="20" spans="1:16" x14ac:dyDescent="0.25">
      <c r="C20" s="1">
        <v>0.7055475115776062</v>
      </c>
      <c r="D20" s="1" t="s">
        <v>5</v>
      </c>
      <c r="E20" s="1" t="s">
        <v>17</v>
      </c>
      <c r="F20" s="1" t="s">
        <v>42</v>
      </c>
      <c r="G20" s="1" t="s">
        <v>28</v>
      </c>
      <c r="H20" s="1" t="s">
        <v>29</v>
      </c>
      <c r="I20" s="1" t="s">
        <v>30</v>
      </c>
      <c r="J20" s="1" t="s">
        <v>31</v>
      </c>
      <c r="K20" s="1" t="s">
        <v>13</v>
      </c>
      <c r="L20" s="1" t="s">
        <v>19</v>
      </c>
      <c r="M20" s="1" t="s">
        <v>39</v>
      </c>
      <c r="N20" s="1" t="s">
        <v>40</v>
      </c>
      <c r="O20" s="1" t="s">
        <v>41</v>
      </c>
      <c r="P20" s="1" t="s">
        <v>43</v>
      </c>
    </row>
    <row r="21" spans="1:16" s="2" customFormat="1" x14ac:dyDescent="0.25">
      <c r="C21" s="2" t="e">
        <f ca="1">OfficeComClient.Application.RangeLink(C22:C23,D21:L21)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</row>
    <row r="22" spans="1:16" x14ac:dyDescent="0.25">
      <c r="C22" s="2" t="e">
        <f ca="1">OfficeComClient.Application.RowLink(Лист1!14:14)</f>
        <v>#NAME?</v>
      </c>
      <c r="L22" s="1">
        <v>1</v>
      </c>
      <c r="M22" s="1" t="s">
        <v>20</v>
      </c>
      <c r="N22" s="1" t="s">
        <v>20</v>
      </c>
      <c r="O22" s="1" t="s">
        <v>20</v>
      </c>
    </row>
    <row r="23" spans="1:16" x14ac:dyDescent="0.25">
      <c r="C23" s="2" t="e">
        <f ca="1">OfficeComClient.Application.RowLink(Лист1!15:15)</f>
        <v>#NAME?</v>
      </c>
      <c r="L23" s="1">
        <v>2</v>
      </c>
      <c r="M23" s="1" t="s">
        <v>73</v>
      </c>
      <c r="N23" s="1" t="s">
        <v>20</v>
      </c>
      <c r="O23" s="1" t="s">
        <v>20</v>
      </c>
    </row>
    <row r="24" spans="1:16" x14ac:dyDescent="0.25">
      <c r="C24" s="2" t="e">
        <f ca="1">OfficeComClient.Application.RowLink(Лист1!16:16)</f>
        <v>#NAME?</v>
      </c>
      <c r="L24" s="1">
        <v>3</v>
      </c>
      <c r="M24" s="1" t="s">
        <v>73</v>
      </c>
      <c r="N24" s="1" t="s">
        <v>74</v>
      </c>
      <c r="O24" s="1" t="s">
        <v>20</v>
      </c>
    </row>
    <row r="25" spans="1:16" x14ac:dyDescent="0.25">
      <c r="C25" s="2" t="e">
        <f ca="1">OfficeComClient.Application.RowLink(Лист1!17:17)</f>
        <v>#NAME?</v>
      </c>
      <c r="L25" s="1">
        <v>4</v>
      </c>
      <c r="M25" s="1" t="s">
        <v>73</v>
      </c>
      <c r="N25" s="1" t="s">
        <v>74</v>
      </c>
      <c r="O25" s="1" t="s">
        <v>52</v>
      </c>
    </row>
    <row r="26" spans="1:16" x14ac:dyDescent="0.25">
      <c r="C26" s="2" t="e">
        <f ca="1">OfficeComClient.Application.RowLink(Лист1!18:18)</f>
        <v>#NAME?</v>
      </c>
      <c r="L26" s="1">
        <v>5</v>
      </c>
      <c r="M26" s="1" t="s">
        <v>73</v>
      </c>
      <c r="N26" s="1" t="s">
        <v>74</v>
      </c>
      <c r="O26" s="1" t="s">
        <v>75</v>
      </c>
    </row>
    <row r="27" spans="1:16" x14ac:dyDescent="0.25">
      <c r="C27" s="2" t="e">
        <f ca="1">OfficeComClient.Application.RowLink(Лист1!19:19)</f>
        <v>#NAME?</v>
      </c>
      <c r="L27" s="1">
        <v>6</v>
      </c>
      <c r="M27" s="1" t="s">
        <v>73</v>
      </c>
      <c r="N27" s="1" t="s">
        <v>74</v>
      </c>
      <c r="O27" s="1" t="s">
        <v>56</v>
      </c>
    </row>
    <row r="28" spans="1:16" x14ac:dyDescent="0.25">
      <c r="C28" s="2" t="e">
        <f ca="1">OfficeComClient.Application.RowLink(Лист1!20:20)</f>
        <v>#NAME?</v>
      </c>
      <c r="L28" s="1">
        <v>7</v>
      </c>
      <c r="M28" s="1" t="s">
        <v>73</v>
      </c>
      <c r="N28" s="1" t="s">
        <v>76</v>
      </c>
      <c r="O28" s="1" t="s">
        <v>20</v>
      </c>
    </row>
    <row r="29" spans="1:16" x14ac:dyDescent="0.25">
      <c r="C29" s="2" t="e">
        <f ca="1">OfficeComClient.Application.RowLink(Лист1!21:21)</f>
        <v>#NAME?</v>
      </c>
      <c r="L29" s="1">
        <v>8</v>
      </c>
      <c r="M29" s="1" t="s">
        <v>73</v>
      </c>
      <c r="N29" s="1" t="s">
        <v>76</v>
      </c>
      <c r="O29" s="1" t="s">
        <v>52</v>
      </c>
    </row>
    <row r="30" spans="1:16" x14ac:dyDescent="0.25">
      <c r="C30" s="2" t="e">
        <f ca="1">OfficeComClient.Application.RowLink(Лист1!22:22)</f>
        <v>#NAME?</v>
      </c>
      <c r="L30" s="1">
        <v>9</v>
      </c>
      <c r="M30" s="1" t="s">
        <v>73</v>
      </c>
      <c r="N30" s="1" t="s">
        <v>76</v>
      </c>
      <c r="O30" s="1" t="s">
        <v>75</v>
      </c>
    </row>
    <row r="31" spans="1:16" x14ac:dyDescent="0.25">
      <c r="C31" s="2" t="e">
        <f ca="1">OfficeComClient.Application.RowLink(Лист1!23:23)</f>
        <v>#NAME?</v>
      </c>
      <c r="L31" s="1">
        <v>10</v>
      </c>
      <c r="M31" s="1" t="s">
        <v>73</v>
      </c>
      <c r="N31" s="1" t="s">
        <v>77</v>
      </c>
      <c r="O31" s="1" t="s">
        <v>20</v>
      </c>
    </row>
    <row r="32" spans="1:16" x14ac:dyDescent="0.25">
      <c r="C32" s="2" t="e">
        <f ca="1">OfficeComClient.Application.RowLink(Лист1!24:24)</f>
        <v>#NAME?</v>
      </c>
      <c r="L32" s="1">
        <v>11</v>
      </c>
      <c r="M32" s="1" t="s">
        <v>73</v>
      </c>
      <c r="N32" s="1" t="s">
        <v>77</v>
      </c>
      <c r="O32" s="1" t="s">
        <v>52</v>
      </c>
    </row>
    <row r="33" spans="3:15" x14ac:dyDescent="0.25">
      <c r="C33" s="2" t="e">
        <f ca="1">OfficeComClient.Application.RowLink(Лист1!25:25)</f>
        <v>#NAME?</v>
      </c>
      <c r="L33" s="1">
        <v>12</v>
      </c>
      <c r="M33" s="1" t="s">
        <v>73</v>
      </c>
      <c r="N33" s="1" t="s">
        <v>77</v>
      </c>
      <c r="O33" s="1" t="s">
        <v>75</v>
      </c>
    </row>
    <row r="34" spans="3:15" x14ac:dyDescent="0.25">
      <c r="C34" s="2" t="e">
        <f ca="1">OfficeComClient.Application.RowLink(Лист1!26:26)</f>
        <v>#NAME?</v>
      </c>
      <c r="L34" s="1">
        <v>13</v>
      </c>
      <c r="M34" s="1" t="s">
        <v>73</v>
      </c>
      <c r="N34" s="1" t="s">
        <v>77</v>
      </c>
      <c r="O34" s="1" t="s">
        <v>62</v>
      </c>
    </row>
    <row r="35" spans="3:15" x14ac:dyDescent="0.25">
      <c r="C35" s="2" t="e">
        <f ca="1">OfficeComClient.Application.RowLink(Лист1!27:27)</f>
        <v>#NAME?</v>
      </c>
      <c r="L35" s="1">
        <v>14</v>
      </c>
      <c r="M35" s="1" t="s">
        <v>73</v>
      </c>
      <c r="N35" s="1" t="s">
        <v>77</v>
      </c>
      <c r="O35" s="1" t="s">
        <v>56</v>
      </c>
    </row>
    <row r="36" spans="3:15" x14ac:dyDescent="0.25">
      <c r="C36" s="2" t="e">
        <f ca="1">OfficeComClient.Application.RowLink(Лист1!28:28)</f>
        <v>#NAME?</v>
      </c>
      <c r="L36" s="1">
        <v>15</v>
      </c>
      <c r="M36" s="1" t="s">
        <v>73</v>
      </c>
      <c r="N36" s="1" t="s">
        <v>77</v>
      </c>
      <c r="O36" s="1" t="s">
        <v>64</v>
      </c>
    </row>
    <row r="37" spans="3:15" x14ac:dyDescent="0.25">
      <c r="C37" s="2" t="e">
        <f ca="1">OfficeComClient.Application.RowLink(Лист1!29:29)</f>
        <v>#NAME?</v>
      </c>
      <c r="L37" s="1">
        <v>16</v>
      </c>
      <c r="M37" s="1" t="s">
        <v>73</v>
      </c>
      <c r="N37" s="1" t="s">
        <v>77</v>
      </c>
      <c r="O37" s="1" t="s">
        <v>66</v>
      </c>
    </row>
    <row r="38" spans="3:15" x14ac:dyDescent="0.25">
      <c r="C38" s="2" t="e">
        <f ca="1">OfficeComClient.Application.RowLink(Лист1!30:30)</f>
        <v>#NAME?</v>
      </c>
      <c r="L38" s="1">
        <v>17</v>
      </c>
      <c r="M38" s="1" t="s">
        <v>73</v>
      </c>
      <c r="N38" s="1" t="s">
        <v>78</v>
      </c>
      <c r="O38" s="1" t="s">
        <v>20</v>
      </c>
    </row>
    <row r="39" spans="3:15" x14ac:dyDescent="0.25">
      <c r="C39" s="2" t="e">
        <f ca="1">OfficeComClient.Application.RowLink(Лист1!31:31)</f>
        <v>#NAME?</v>
      </c>
      <c r="L39" s="1">
        <v>18</v>
      </c>
      <c r="M39" s="1" t="s">
        <v>73</v>
      </c>
      <c r="N39" s="1" t="s">
        <v>78</v>
      </c>
      <c r="O39" s="1" t="s">
        <v>56</v>
      </c>
    </row>
    <row r="40" spans="3:15" x14ac:dyDescent="0.25">
      <c r="C40" s="2" t="e">
        <f ca="1">OfficeComClient.Application.RowLink(Лист1!32:32)</f>
        <v>#NAME?</v>
      </c>
      <c r="L40" s="1">
        <v>19</v>
      </c>
      <c r="M40" s="1" t="s">
        <v>73</v>
      </c>
      <c r="N40" s="1" t="s">
        <v>79</v>
      </c>
      <c r="O40" s="1" t="s">
        <v>20</v>
      </c>
    </row>
    <row r="41" spans="3:15" x14ac:dyDescent="0.25">
      <c r="C41" s="2" t="e">
        <f ca="1">OfficeComClient.Application.RowLink(Лист1!33:33)</f>
        <v>#NAME?</v>
      </c>
      <c r="L41" s="1">
        <v>20</v>
      </c>
      <c r="M41" s="1" t="s">
        <v>73</v>
      </c>
      <c r="N41" s="1" t="s">
        <v>79</v>
      </c>
      <c r="O41" s="1" t="s">
        <v>56</v>
      </c>
    </row>
    <row r="42" spans="3:15" x14ac:dyDescent="0.25">
      <c r="C42" s="2" t="e">
        <f ca="1">OfficeComClient.Application.RowLink(Лист1!34:34)</f>
        <v>#NAME?</v>
      </c>
      <c r="L42" s="1">
        <v>21</v>
      </c>
      <c r="M42" s="1" t="s">
        <v>73</v>
      </c>
      <c r="N42" s="1" t="s">
        <v>80</v>
      </c>
      <c r="O42" s="1" t="s">
        <v>20</v>
      </c>
    </row>
    <row r="43" spans="3:15" x14ac:dyDescent="0.25">
      <c r="C43" s="2" t="e">
        <f ca="1">OfficeComClient.Application.RowLink(Лист1!35:35)</f>
        <v>#NAME?</v>
      </c>
      <c r="L43" s="1">
        <v>22</v>
      </c>
      <c r="M43" s="1" t="s">
        <v>73</v>
      </c>
      <c r="N43" s="1" t="s">
        <v>80</v>
      </c>
      <c r="O43" s="1" t="s">
        <v>56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2017-05-11T12:30:06Z</cp:lastPrinted>
  <dcterms:created xsi:type="dcterms:W3CDTF">2015-01-13T10:02:08Z</dcterms:created>
  <dcterms:modified xsi:type="dcterms:W3CDTF">2017-06-13T06:49:07Z</dcterms:modified>
</cp:coreProperties>
</file>